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UMTOL-OMTOL\Заявки 2026\ЗК2кв2026\Лоты\Комплектующие для штукатурных работ и выравнивания пола\ТЗ - 02.07.2026\"/>
    </mc:Choice>
  </mc:AlternateContent>
  <bookViews>
    <workbookView xWindow="0" yWindow="0" windowWidth="18015" windowHeight="25695"/>
  </bookViews>
  <sheets>
    <sheet name="Расчет НМЦ лота" sheetId="2" r:id="rId1"/>
  </sheets>
  <definedNames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/>
</workbook>
</file>

<file path=xl/calcChain.xml><?xml version="1.0" encoding="utf-8"?>
<calcChain xmlns="http://schemas.openxmlformats.org/spreadsheetml/2006/main">
  <c r="Z39" i="2" l="1"/>
  <c r="AB39" i="2" s="1"/>
  <c r="AA39" i="2"/>
  <c r="Z40" i="2"/>
  <c r="AB40" i="2" s="1"/>
  <c r="AA40" i="2"/>
  <c r="Z41" i="2"/>
  <c r="AB41" i="2" s="1"/>
  <c r="AA41" i="2"/>
  <c r="AA38" i="2"/>
  <c r="Z38" i="2"/>
  <c r="AB38" i="2" s="1"/>
  <c r="Z34" i="2"/>
  <c r="AB34" i="2" s="1"/>
  <c r="AA34" i="2"/>
  <c r="Z35" i="2"/>
  <c r="AB35" i="2" s="1"/>
  <c r="AA35" i="2"/>
  <c r="AA33" i="2"/>
  <c r="Z33" i="2"/>
  <c r="AB33" i="2" s="1"/>
  <c r="Z25" i="2"/>
  <c r="AB25" i="2" s="1"/>
  <c r="AA25" i="2"/>
  <c r="Z26" i="2"/>
  <c r="AB26" i="2" s="1"/>
  <c r="AA26" i="2"/>
  <c r="Z27" i="2"/>
  <c r="AB27" i="2" s="1"/>
  <c r="AA27" i="2"/>
  <c r="Z28" i="2"/>
  <c r="AB28" i="2" s="1"/>
  <c r="AA28" i="2"/>
  <c r="Z29" i="2"/>
  <c r="AB29" i="2" s="1"/>
  <c r="AA29" i="2"/>
  <c r="Z30" i="2"/>
  <c r="AB30" i="2" s="1"/>
  <c r="AA30" i="2"/>
  <c r="AB24" i="2"/>
  <c r="AA24" i="2"/>
  <c r="Z24" i="2"/>
  <c r="AA23" i="2" l="1"/>
  <c r="AA37" i="2"/>
  <c r="AA32" i="2"/>
  <c r="AA46" i="2" s="1"/>
  <c r="AB23" i="2"/>
  <c r="AB37" i="2"/>
  <c r="AB32" i="2"/>
  <c r="O44" i="2"/>
  <c r="N44" i="2" s="1"/>
  <c r="X43" i="2"/>
  <c r="W43" i="2"/>
  <c r="V43" i="2"/>
  <c r="U43" i="2"/>
  <c r="T43" i="2"/>
  <c r="S43" i="2"/>
  <c r="R43" i="2"/>
  <c r="Q43" i="2"/>
  <c r="P43" i="2"/>
  <c r="O42" i="2"/>
  <c r="O41" i="2"/>
  <c r="N41" i="2" s="1"/>
  <c r="O40" i="2"/>
  <c r="N40" i="2" s="1"/>
  <c r="O39" i="2"/>
  <c r="N39" i="2" s="1"/>
  <c r="O38" i="2"/>
  <c r="N38" i="2" s="1"/>
  <c r="X37" i="2"/>
  <c r="W37" i="2"/>
  <c r="V37" i="2"/>
  <c r="U37" i="2"/>
  <c r="T37" i="2"/>
  <c r="S37" i="2"/>
  <c r="R37" i="2"/>
  <c r="Q37" i="2"/>
  <c r="P37" i="2"/>
  <c r="O36" i="2"/>
  <c r="O35" i="2"/>
  <c r="N35" i="2" s="1"/>
  <c r="O34" i="2"/>
  <c r="N34" i="2" s="1"/>
  <c r="O33" i="2"/>
  <c r="N33" i="2" s="1"/>
  <c r="X32" i="2"/>
  <c r="W32" i="2"/>
  <c r="V32" i="2"/>
  <c r="U32" i="2"/>
  <c r="T32" i="2"/>
  <c r="S32" i="2"/>
  <c r="R32" i="2"/>
  <c r="Q32" i="2"/>
  <c r="P32" i="2"/>
  <c r="O31" i="2"/>
  <c r="O30" i="2"/>
  <c r="N30" i="2" s="1"/>
  <c r="O29" i="2"/>
  <c r="N29" i="2" s="1"/>
  <c r="O28" i="2"/>
  <c r="N28" i="2" s="1"/>
  <c r="O27" i="2"/>
  <c r="N27" i="2" s="1"/>
  <c r="O26" i="2"/>
  <c r="N26" i="2" s="1"/>
  <c r="O25" i="2"/>
  <c r="N25" i="2" s="1"/>
  <c r="O24" i="2"/>
  <c r="N24" i="2" s="1"/>
  <c r="X23" i="2"/>
  <c r="W23" i="2"/>
  <c r="V23" i="2"/>
  <c r="U23" i="2"/>
  <c r="T23" i="2"/>
  <c r="S23" i="2"/>
  <c r="R23" i="2"/>
  <c r="Q23" i="2"/>
  <c r="P23" i="2"/>
  <c r="O22" i="2"/>
  <c r="O21" i="2"/>
  <c r="N21" i="2" s="1"/>
  <c r="X20" i="2"/>
  <c r="W20" i="2"/>
  <c r="V20" i="2"/>
  <c r="U20" i="2"/>
  <c r="T20" i="2"/>
  <c r="S20" i="2"/>
  <c r="R20" i="2"/>
  <c r="Q20" i="2"/>
  <c r="P20" i="2"/>
  <c r="O19" i="2"/>
  <c r="O18" i="2"/>
  <c r="N18" i="2" s="1"/>
  <c r="X17" i="2"/>
  <c r="W17" i="2"/>
  <c r="V17" i="2"/>
  <c r="U17" i="2"/>
  <c r="T17" i="2"/>
  <c r="S17" i="2"/>
  <c r="R17" i="2"/>
  <c r="Q17" i="2"/>
  <c r="P17" i="2"/>
  <c r="O16" i="2"/>
  <c r="O15" i="2"/>
  <c r="N15" i="2" s="1"/>
  <c r="X14" i="2"/>
  <c r="W14" i="2"/>
  <c r="V14" i="2"/>
  <c r="U14" i="2"/>
  <c r="T14" i="2"/>
  <c r="S14" i="2"/>
  <c r="R14" i="2"/>
  <c r="Q14" i="2"/>
  <c r="P14" i="2"/>
  <c r="N12" i="2"/>
  <c r="Z12" i="2" s="1"/>
  <c r="Z11" i="2" s="1"/>
  <c r="X11" i="2"/>
  <c r="W11" i="2"/>
  <c r="V11" i="2"/>
  <c r="U11" i="2"/>
  <c r="T11" i="2"/>
  <c r="S11" i="2"/>
  <c r="R11" i="2"/>
  <c r="Q11" i="2"/>
  <c r="P11" i="2"/>
  <c r="O11" i="2"/>
  <c r="AB46" i="2" l="1"/>
  <c r="O32" i="2"/>
  <c r="O17" i="2"/>
  <c r="O37" i="2"/>
  <c r="P46" i="2"/>
  <c r="S46" i="2"/>
  <c r="V46" i="2"/>
  <c r="O43" i="2"/>
  <c r="Z21" i="2"/>
  <c r="Z20" i="2" s="1"/>
  <c r="N20" i="2"/>
  <c r="R46" i="2"/>
  <c r="U46" i="2"/>
  <c r="X46" i="2"/>
  <c r="O14" i="2"/>
  <c r="O20" i="2"/>
  <c r="O23" i="2"/>
  <c r="N37" i="2"/>
  <c r="N11" i="2"/>
  <c r="Q46" i="2"/>
  <c r="T46" i="2"/>
  <c r="W46" i="2"/>
  <c r="Z18" i="2"/>
  <c r="Z17" i="2" s="1"/>
  <c r="N17" i="2"/>
  <c r="N32" i="2"/>
  <c r="N14" i="2"/>
  <c r="Z15" i="2"/>
  <c r="Z14" i="2" s="1"/>
  <c r="N23" i="2"/>
  <c r="N43" i="2"/>
  <c r="Z44" i="2"/>
  <c r="Z43" i="2" s="1"/>
  <c r="N46" i="2" l="1"/>
  <c r="O46" i="2"/>
</calcChain>
</file>

<file path=xl/sharedStrings.xml><?xml version="1.0" encoding="utf-8"?>
<sst xmlns="http://schemas.openxmlformats.org/spreadsheetml/2006/main" count="275" uniqueCount="63">
  <si>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</si>
  <si>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</si>
  <si>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</si>
  <si>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</si>
  <si>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</si>
  <si>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</si>
  <si>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</si>
  <si>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</si>
  <si>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</si>
  <si>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</si>
  <si>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</si>
  <si>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</si>
  <si>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</si>
  <si>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</si>
  <si>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</si>
  <si>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</si>
  <si>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</si>
  <si>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</si>
  <si>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</si>
  <si>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</si>
  <si>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</si>
  <si>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</si>
  <si>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</si>
  <si>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</si>
  <si>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</si>
  <si>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</si>
  <si>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</si>
  <si>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</si>
  <si>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</si>
  <si>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</si>
  <si>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</si>
  <si>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</si>
  <si>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</si>
  <si>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</si>
  <si>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</si>
  <si>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</si>
  <si>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</si>
  <si>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</si>
  <si>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</si>
  <si>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</si>
  <si>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</si>
  <si>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Профиль угловой оцинк. ПУ25 25х25х3</t>
  </si>
  <si>
    <t>ШТ</t>
  </si>
  <si>
    <t>1. Основная деятельность</t>
  </si>
  <si>
    <t>Профиль ПН-2 50X40X0.5-0.55 L=3м</t>
  </si>
  <si>
    <t>Профиль направл.стал.оц.ПН-4 75х40х3000</t>
  </si>
  <si>
    <t>Сетка штукатурная полимерная 5х5мм</t>
  </si>
  <si>
    <t>М2</t>
  </si>
  <si>
    <t>Профиль стоечн. ПС-2 50х50х0,5мм 4м</t>
  </si>
  <si>
    <t>Профиль ст.оц ПС-100/40 100х40х3000х0,6</t>
  </si>
  <si>
    <t>Профиль нап оц.ПН-100/37 100х37х3000х0,6</t>
  </si>
  <si>
    <t>28*</t>
  </si>
  <si>
    <t>Цена ед. изм., руб. без НДС</t>
  </si>
  <si>
    <t>Цена ед. изм., руб. с НДС</t>
  </si>
  <si>
    <t>Общая сумма, руб. без НДС</t>
  </si>
  <si>
    <t>Общая сумма, руб. с НДС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</si>
  <si>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</si>
  <si>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26*</t>
  </si>
  <si>
    <t>Приложение № 1.1. к Техническому заданию</t>
  </si>
  <si>
    <t>в течение 30 календарных дней с момента заключения договора</t>
  </si>
  <si>
    <t>-</t>
  </si>
  <si>
    <t>Нет</t>
  </si>
  <si>
    <t>ID закупки 59848 Поставка комплектующих для штукатурных работ и выравнивания полов (ПЭ)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</si>
</sst>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4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2" fontId="0" fillId="0" borderId="1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/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1" xfId="0" applyFont="1" applyFill="1" applyBorder="1"/>
    <xf numFmtId="4" fontId="0" fillId="0" borderId="1" xfId="0" applyNumberFormat="1" applyFill="1" applyBorder="1"/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AB46"/>
  <sheetViews>
    <sheetView tabSelected="1" topLeftCell="E35" zoomScale="70" zoomScaleNormal="70" workbookViewId="0">
      <selection activeCell="V39" sqref="V39"/>
    </sheetView>
  </sheetViews>
  <sheetFormatPr defaultRowHeight="15" x14ac:dyDescent="0.25"/>
  <cols>
    <col min="1" max="1" width="4" style="1" customWidth="1"/>
    <col min="2" max="2" width="11.7109375" style="1" customWidth="1"/>
    <col min="3" max="3" width="45.140625" style="1" customWidth="1"/>
    <col min="4" max="4" width="35" style="1" customWidth="1"/>
    <col min="5" max="5" width="18.85546875" style="1" customWidth="1"/>
    <col min="6" max="6" width="16.140625" style="1" customWidth="1"/>
    <col min="7" max="9" width="22" style="1" customWidth="1"/>
    <col min="10" max="10" width="20.28515625" style="1" customWidth="1"/>
    <col min="11" max="13" width="7" style="1" customWidth="1"/>
    <col min="14" max="14" width="12.7109375" style="1" customWidth="1"/>
    <col min="15" max="15" width="15.7109375" style="10" customWidth="1"/>
    <col min="16" max="24" width="9.140625" style="19"/>
    <col min="25" max="26" width="11.140625" style="19" customWidth="1"/>
    <col min="27" max="27" width="12.140625" style="19" customWidth="1"/>
    <col min="28" max="28" width="13.85546875" style="19" customWidth="1"/>
    <col min="29" max="16384" width="9.140625" style="19"/>
  </cols>
  <sheetData>
    <row r="2" spans="1:28" x14ac:dyDescent="0.25">
      <c r="K2" s="10"/>
      <c r="L2" s="19"/>
      <c r="M2" s="19"/>
      <c r="N2" s="19"/>
      <c r="O2" s="19"/>
      <c r="U2" s="32" t="s">
        <v>58</v>
      </c>
      <c r="V2" s="32"/>
      <c r="W2" s="32"/>
      <c r="X2" s="32"/>
      <c r="Y2" s="32"/>
      <c r="Z2" s="32"/>
      <c r="AA2" s="32"/>
      <c r="AB2" s="32"/>
    </row>
    <row r="4" spans="1:28" s="1" customFormat="1" ht="15" customHeight="1" x14ac:dyDescent="0.25">
      <c r="A4" s="33" t="s">
        <v>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1:28" s="1" customFormat="1" ht="15" customHeight="1" x14ac:dyDescent="0.25">
      <c r="A5" s="34" t="s">
        <v>19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8" s="1" customFormat="1" ht="45" customHeight="1" x14ac:dyDescent="0.25">
      <c r="A6" s="35" t="s">
        <v>1</v>
      </c>
      <c r="B6" s="35" t="s">
        <v>2</v>
      </c>
      <c r="C6" s="36" t="s">
        <v>3</v>
      </c>
      <c r="D6" s="37"/>
      <c r="E6" s="37"/>
      <c r="F6" s="37"/>
      <c r="G6" s="37"/>
      <c r="H6" s="37"/>
      <c r="I6" s="37"/>
      <c r="J6" s="37"/>
      <c r="K6" s="38"/>
      <c r="L6" s="35" t="s">
        <v>5</v>
      </c>
      <c r="M6" s="35" t="s">
        <v>6</v>
      </c>
      <c r="N6" s="35" t="s">
        <v>13</v>
      </c>
      <c r="O6" s="36" t="s">
        <v>39</v>
      </c>
      <c r="P6" s="37"/>
      <c r="Q6" s="37"/>
      <c r="R6" s="37"/>
      <c r="S6" s="37"/>
      <c r="T6" s="37"/>
      <c r="U6" s="37"/>
      <c r="V6" s="37"/>
      <c r="W6" s="37"/>
      <c r="X6" s="38"/>
      <c r="Y6" s="35" t="s">
        <v>52</v>
      </c>
      <c r="Z6" s="35" t="s">
        <v>53</v>
      </c>
      <c r="AA6" s="31" t="s">
        <v>54</v>
      </c>
      <c r="AB6" s="31" t="s">
        <v>55</v>
      </c>
    </row>
    <row r="7" spans="1:28" s="1" customFormat="1" ht="14.45" customHeight="1" x14ac:dyDescent="0.25">
      <c r="A7" s="35" t="s">
        <v>4</v>
      </c>
      <c r="B7" s="35" t="s">
        <v>4</v>
      </c>
      <c r="C7" s="35" t="s">
        <v>7</v>
      </c>
      <c r="D7" s="35" t="s">
        <v>4</v>
      </c>
      <c r="E7" s="36" t="s">
        <v>8</v>
      </c>
      <c r="F7" s="40"/>
      <c r="G7" s="40"/>
      <c r="H7" s="40"/>
      <c r="I7" s="41"/>
      <c r="J7" s="26"/>
      <c r="K7" s="26"/>
      <c r="L7" s="35" t="s">
        <v>4</v>
      </c>
      <c r="M7" s="35" t="s">
        <v>4</v>
      </c>
      <c r="N7" s="35" t="s">
        <v>4</v>
      </c>
      <c r="O7" s="42" t="s">
        <v>40</v>
      </c>
      <c r="P7" s="42" t="s">
        <v>30</v>
      </c>
      <c r="Q7" s="42" t="s">
        <v>31</v>
      </c>
      <c r="R7" s="42" t="s">
        <v>32</v>
      </c>
      <c r="S7" s="42" t="s">
        <v>33</v>
      </c>
      <c r="T7" s="42" t="s">
        <v>34</v>
      </c>
      <c r="U7" s="42" t="s">
        <v>35</v>
      </c>
      <c r="V7" s="42" t="s">
        <v>36</v>
      </c>
      <c r="W7" s="42" t="s">
        <v>37</v>
      </c>
      <c r="X7" s="42" t="s">
        <v>38</v>
      </c>
      <c r="Y7" s="35" t="s">
        <v>4</v>
      </c>
      <c r="Z7" s="35" t="s">
        <v>4</v>
      </c>
      <c r="AA7" s="31" t="s">
        <v>4</v>
      </c>
      <c r="AB7" s="31" t="s">
        <v>4</v>
      </c>
    </row>
    <row r="8" spans="1:28" s="1" customFormat="1" ht="150" x14ac:dyDescent="0.25">
      <c r="A8" s="35" t="s">
        <v>4</v>
      </c>
      <c r="B8" s="35" t="s">
        <v>4</v>
      </c>
      <c r="C8" s="26" t="s">
        <v>21</v>
      </c>
      <c r="D8" s="26" t="s">
        <v>20</v>
      </c>
      <c r="E8" s="26" t="s">
        <v>17</v>
      </c>
      <c r="F8" s="26" t="s">
        <v>56</v>
      </c>
      <c r="G8" s="26" t="s">
        <v>18</v>
      </c>
      <c r="H8" s="26" t="s">
        <v>16</v>
      </c>
      <c r="I8" s="26" t="s">
        <v>9</v>
      </c>
      <c r="J8" s="26" t="s">
        <v>15</v>
      </c>
      <c r="K8" s="26" t="s">
        <v>14</v>
      </c>
      <c r="L8" s="35" t="s">
        <v>4</v>
      </c>
      <c r="M8" s="35" t="s">
        <v>4</v>
      </c>
      <c r="N8" s="35" t="s">
        <v>4</v>
      </c>
      <c r="O8" s="43"/>
      <c r="P8" s="43"/>
      <c r="Q8" s="43"/>
      <c r="R8" s="43"/>
      <c r="S8" s="43"/>
      <c r="T8" s="43"/>
      <c r="U8" s="43"/>
      <c r="V8" s="43"/>
      <c r="W8" s="43"/>
      <c r="X8" s="43"/>
      <c r="Y8" s="35" t="s">
        <v>4</v>
      </c>
      <c r="Z8" s="35" t="s">
        <v>4</v>
      </c>
      <c r="AA8" s="31" t="s">
        <v>4</v>
      </c>
      <c r="AB8" s="31" t="s">
        <v>4</v>
      </c>
    </row>
    <row r="9" spans="1:28" s="1" customFormat="1" x14ac:dyDescent="0.25">
      <c r="A9" s="26">
        <v>1</v>
      </c>
      <c r="B9" s="26">
        <v>2</v>
      </c>
      <c r="C9" s="26">
        <v>3</v>
      </c>
      <c r="D9" s="26" t="s">
        <v>10</v>
      </c>
      <c r="E9" s="26">
        <v>5</v>
      </c>
      <c r="F9" s="26">
        <v>6</v>
      </c>
      <c r="G9" s="26">
        <v>7</v>
      </c>
      <c r="H9" s="26">
        <v>8</v>
      </c>
      <c r="I9" s="26">
        <v>9</v>
      </c>
      <c r="J9" s="26">
        <v>10</v>
      </c>
      <c r="K9" s="26">
        <v>11</v>
      </c>
      <c r="L9" s="26">
        <v>12</v>
      </c>
      <c r="M9" s="26">
        <v>13</v>
      </c>
      <c r="N9" s="26">
        <v>14</v>
      </c>
      <c r="O9" s="26">
        <v>15</v>
      </c>
      <c r="P9" s="26">
        <v>16</v>
      </c>
      <c r="Q9" s="26">
        <v>17</v>
      </c>
      <c r="R9" s="26">
        <v>18</v>
      </c>
      <c r="S9" s="26">
        <v>19</v>
      </c>
      <c r="T9" s="26">
        <v>20</v>
      </c>
      <c r="U9" s="26">
        <v>21</v>
      </c>
      <c r="V9" s="26">
        <v>22</v>
      </c>
      <c r="W9" s="26">
        <v>23</v>
      </c>
      <c r="X9" s="26">
        <v>24</v>
      </c>
      <c r="Y9" s="26">
        <v>25</v>
      </c>
      <c r="Z9" s="26" t="s">
        <v>57</v>
      </c>
      <c r="AA9" s="25">
        <v>27</v>
      </c>
      <c r="AB9" s="25" t="s">
        <v>51</v>
      </c>
    </row>
    <row r="10" spans="1:28" s="1" customFormat="1" x14ac:dyDescent="0.25">
      <c r="A10" s="39" t="s">
        <v>62</v>
      </c>
      <c r="B10" s="35" t="s">
        <v>4</v>
      </c>
      <c r="C10" s="35" t="s">
        <v>4</v>
      </c>
      <c r="D10" s="35" t="s">
        <v>4</v>
      </c>
      <c r="E10" s="35"/>
      <c r="F10" s="35"/>
      <c r="G10" s="35" t="s">
        <v>4</v>
      </c>
      <c r="H10" s="35"/>
      <c r="I10" s="35" t="s">
        <v>4</v>
      </c>
      <c r="J10" s="21"/>
      <c r="K10" s="21"/>
      <c r="L10" s="21" t="s">
        <v>4</v>
      </c>
      <c r="M10" s="21" t="s">
        <v>4</v>
      </c>
      <c r="N10" s="21" t="s">
        <v>4</v>
      </c>
      <c r="O10" s="18" t="s">
        <v>4</v>
      </c>
      <c r="P10" s="18" t="s">
        <v>4</v>
      </c>
      <c r="Q10" s="18" t="s">
        <v>4</v>
      </c>
      <c r="R10" s="18" t="s">
        <v>4</v>
      </c>
      <c r="S10" s="18" t="s">
        <v>4</v>
      </c>
      <c r="T10" s="18" t="s">
        <v>4</v>
      </c>
      <c r="U10" s="18" t="s">
        <v>4</v>
      </c>
      <c r="V10" s="18" t="s">
        <v>4</v>
      </c>
      <c r="W10" s="18" t="s">
        <v>4</v>
      </c>
      <c r="X10" s="18" t="s">
        <v>4</v>
      </c>
      <c r="Y10" s="14" t="s">
        <v>4</v>
      </c>
      <c r="Z10" s="25" t="s">
        <v>4</v>
      </c>
      <c r="AA10" s="27"/>
      <c r="AB10" s="27"/>
    </row>
    <row r="11" spans="1:28" s="6" customFormat="1" ht="15" hidden="1" customHeight="1" x14ac:dyDescent="0.25">
      <c r="A11" s="44" t="s">
        <v>22</v>
      </c>
      <c r="B11" s="45"/>
      <c r="C11" s="45"/>
      <c r="D11" s="45"/>
      <c r="E11" s="45"/>
      <c r="F11" s="45"/>
      <c r="G11" s="45"/>
      <c r="H11" s="45"/>
      <c r="I11" s="45"/>
      <c r="J11" s="23"/>
      <c r="K11" s="2"/>
      <c r="L11" s="3" t="s">
        <v>4</v>
      </c>
      <c r="M11" s="4" t="s">
        <v>4</v>
      </c>
      <c r="N11" s="5">
        <f t="shared" ref="N11:X11" si="0">SUM(N12:N13)</f>
        <v>0</v>
      </c>
      <c r="O11" s="18">
        <f t="shared" si="0"/>
        <v>0</v>
      </c>
      <c r="P11" s="18">
        <f t="shared" si="0"/>
        <v>0</v>
      </c>
      <c r="Q11" s="18">
        <f t="shared" si="0"/>
        <v>0</v>
      </c>
      <c r="R11" s="18">
        <f t="shared" si="0"/>
        <v>0</v>
      </c>
      <c r="S11" s="18">
        <f t="shared" si="0"/>
        <v>0</v>
      </c>
      <c r="T11" s="18">
        <f t="shared" si="0"/>
        <v>0</v>
      </c>
      <c r="U11" s="18">
        <f t="shared" si="0"/>
        <v>0</v>
      </c>
      <c r="V11" s="18">
        <f t="shared" si="0"/>
        <v>0</v>
      </c>
      <c r="W11" s="18">
        <f t="shared" si="0"/>
        <v>0</v>
      </c>
      <c r="X11" s="18">
        <f t="shared" si="0"/>
        <v>0</v>
      </c>
      <c r="Y11" s="15"/>
      <c r="Z11" s="5">
        <f>ROUND(SUM(Z12:Z13),2)</f>
        <v>0</v>
      </c>
      <c r="AA11" s="28"/>
      <c r="AB11" s="28"/>
    </row>
    <row r="12" spans="1:28" s="1" customFormat="1" hidden="1" x14ac:dyDescent="0.25">
      <c r="A12" s="22" t="s">
        <v>12</v>
      </c>
      <c r="B12" s="22"/>
      <c r="C12" s="22"/>
      <c r="D12" s="21" t="s">
        <v>4</v>
      </c>
      <c r="E12" s="21" t="s">
        <v>4</v>
      </c>
      <c r="F12" s="21" t="s">
        <v>4</v>
      </c>
      <c r="G12" s="21" t="s">
        <v>4</v>
      </c>
      <c r="H12" s="21"/>
      <c r="I12" s="21" t="s">
        <v>4</v>
      </c>
      <c r="J12" s="21"/>
      <c r="K12" s="21"/>
      <c r="L12" s="21"/>
      <c r="M12" s="21"/>
      <c r="N12" s="21">
        <f>SUM(O12)</f>
        <v>0</v>
      </c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6">
        <v>0</v>
      </c>
      <c r="Z12" s="5">
        <f>ROUND(N12*Y12,2)</f>
        <v>0</v>
      </c>
      <c r="AA12" s="27"/>
      <c r="AB12" s="27"/>
    </row>
    <row r="13" spans="1:28" s="1" customFormat="1" hidden="1" x14ac:dyDescent="0.25">
      <c r="A13" s="22">
        <v>1</v>
      </c>
      <c r="B13" s="22"/>
      <c r="C13" s="22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6"/>
      <c r="Z13" s="5"/>
      <c r="AA13" s="27"/>
      <c r="AB13" s="27"/>
    </row>
    <row r="14" spans="1:28" s="1" customFormat="1" ht="15" hidden="1" customHeight="1" x14ac:dyDescent="0.25">
      <c r="A14" s="46" t="s">
        <v>23</v>
      </c>
      <c r="B14" s="47"/>
      <c r="C14" s="47"/>
      <c r="D14" s="47"/>
      <c r="E14" s="47"/>
      <c r="F14" s="47"/>
      <c r="G14" s="47"/>
      <c r="H14" s="47"/>
      <c r="I14" s="47"/>
      <c r="J14" s="20"/>
      <c r="K14" s="8"/>
      <c r="L14" s="9" t="s">
        <v>4</v>
      </c>
      <c r="M14" s="22" t="s">
        <v>4</v>
      </c>
      <c r="N14" s="5">
        <f>SUM(N15:N16)</f>
        <v>0</v>
      </c>
      <c r="O14" s="18" t="str">
        <f t="shared" ref="O14:O24" si="1">IF(SUM(P14:X14)&gt;0,SUM(P14:X14),"")</f>
        <v/>
      </c>
      <c r="P14" s="18">
        <f t="shared" ref="P14:X14" si="2">SUM(P15:P16)</f>
        <v>0</v>
      </c>
      <c r="Q14" s="18">
        <f t="shared" si="2"/>
        <v>0</v>
      </c>
      <c r="R14" s="18">
        <f t="shared" si="2"/>
        <v>0</v>
      </c>
      <c r="S14" s="18">
        <f t="shared" si="2"/>
        <v>0</v>
      </c>
      <c r="T14" s="18">
        <f t="shared" si="2"/>
        <v>0</v>
      </c>
      <c r="U14" s="18">
        <f t="shared" si="2"/>
        <v>0</v>
      </c>
      <c r="V14" s="18">
        <f t="shared" si="2"/>
        <v>0</v>
      </c>
      <c r="W14" s="18">
        <f t="shared" si="2"/>
        <v>0</v>
      </c>
      <c r="X14" s="18">
        <f t="shared" si="2"/>
        <v>0</v>
      </c>
      <c r="Y14" s="17" t="s">
        <v>4</v>
      </c>
      <c r="Z14" s="5">
        <f>ROUND(SUM(Z15:Z16),2)</f>
        <v>0</v>
      </c>
      <c r="AA14" s="27"/>
      <c r="AB14" s="27"/>
    </row>
    <row r="15" spans="1:28" s="1" customFormat="1" hidden="1" x14ac:dyDescent="0.25">
      <c r="A15" s="22" t="s">
        <v>12</v>
      </c>
      <c r="B15" s="22"/>
      <c r="C15" s="22"/>
      <c r="D15" s="21" t="s">
        <v>4</v>
      </c>
      <c r="E15" s="21" t="s">
        <v>4</v>
      </c>
      <c r="F15" s="21" t="s">
        <v>4</v>
      </c>
      <c r="G15" s="21" t="s">
        <v>4</v>
      </c>
      <c r="H15" s="21"/>
      <c r="I15" s="21" t="s">
        <v>4</v>
      </c>
      <c r="J15" s="21"/>
      <c r="K15" s="21"/>
      <c r="L15" s="21"/>
      <c r="M15" s="21"/>
      <c r="N15" s="21">
        <f>SUM(O15)</f>
        <v>0</v>
      </c>
      <c r="O15" s="18" t="str">
        <f t="shared" si="1"/>
        <v/>
      </c>
      <c r="P15" s="18"/>
      <c r="Q15" s="18"/>
      <c r="R15" s="18"/>
      <c r="S15" s="18"/>
      <c r="T15" s="18"/>
      <c r="U15" s="18"/>
      <c r="V15" s="18"/>
      <c r="W15" s="18"/>
      <c r="X15" s="18"/>
      <c r="Y15" s="16">
        <v>0</v>
      </c>
      <c r="Z15" s="5">
        <f>ROUND(N15*Y15,2)</f>
        <v>0</v>
      </c>
      <c r="AA15" s="27"/>
      <c r="AB15" s="27"/>
    </row>
    <row r="16" spans="1:28" s="1" customFormat="1" hidden="1" x14ac:dyDescent="0.25">
      <c r="A16" s="22">
        <v>2</v>
      </c>
      <c r="B16" s="22"/>
      <c r="C16" s="22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18" t="str">
        <f t="shared" si="1"/>
        <v/>
      </c>
      <c r="P16" s="18"/>
      <c r="Q16" s="18"/>
      <c r="R16" s="18"/>
      <c r="S16" s="18"/>
      <c r="T16" s="18"/>
      <c r="U16" s="18"/>
      <c r="V16" s="18"/>
      <c r="W16" s="18"/>
      <c r="X16" s="18"/>
      <c r="Y16" s="16"/>
      <c r="Z16" s="5"/>
      <c r="AA16" s="27"/>
      <c r="AB16" s="27"/>
    </row>
    <row r="17" spans="1:28" s="1" customFormat="1" ht="15" hidden="1" customHeight="1" x14ac:dyDescent="0.25">
      <c r="A17" s="46" t="s">
        <v>24</v>
      </c>
      <c r="B17" s="47"/>
      <c r="C17" s="47"/>
      <c r="D17" s="47"/>
      <c r="E17" s="47"/>
      <c r="F17" s="47"/>
      <c r="G17" s="47"/>
      <c r="H17" s="47"/>
      <c r="I17" s="47"/>
      <c r="J17" s="20"/>
      <c r="K17" s="8"/>
      <c r="L17" s="9" t="s">
        <v>4</v>
      </c>
      <c r="M17" s="22" t="s">
        <v>4</v>
      </c>
      <c r="N17" s="5">
        <f>SUM(N18:N19)</f>
        <v>0</v>
      </c>
      <c r="O17" s="18" t="str">
        <f t="shared" si="1"/>
        <v/>
      </c>
      <c r="P17" s="18">
        <f t="shared" ref="P17:X17" si="3">SUM(P18:P19)</f>
        <v>0</v>
      </c>
      <c r="Q17" s="18">
        <f t="shared" si="3"/>
        <v>0</v>
      </c>
      <c r="R17" s="18">
        <f t="shared" si="3"/>
        <v>0</v>
      </c>
      <c r="S17" s="18">
        <f t="shared" si="3"/>
        <v>0</v>
      </c>
      <c r="T17" s="18">
        <f t="shared" si="3"/>
        <v>0</v>
      </c>
      <c r="U17" s="18">
        <f t="shared" si="3"/>
        <v>0</v>
      </c>
      <c r="V17" s="18">
        <f t="shared" si="3"/>
        <v>0</v>
      </c>
      <c r="W17" s="18">
        <f t="shared" si="3"/>
        <v>0</v>
      </c>
      <c r="X17" s="18">
        <f t="shared" si="3"/>
        <v>0</v>
      </c>
      <c r="Y17" s="17" t="s">
        <v>4</v>
      </c>
      <c r="Z17" s="5">
        <f>ROUND(SUM(Z18:Z19),2)</f>
        <v>0</v>
      </c>
      <c r="AA17" s="27"/>
      <c r="AB17" s="27"/>
    </row>
    <row r="18" spans="1:28" s="1" customFormat="1" hidden="1" x14ac:dyDescent="0.25">
      <c r="A18" s="22" t="s">
        <v>12</v>
      </c>
      <c r="B18" s="22"/>
      <c r="C18" s="22"/>
      <c r="D18" s="21" t="s">
        <v>4</v>
      </c>
      <c r="E18" s="21" t="s">
        <v>4</v>
      </c>
      <c r="F18" s="21" t="s">
        <v>4</v>
      </c>
      <c r="G18" s="21" t="s">
        <v>4</v>
      </c>
      <c r="H18" s="21"/>
      <c r="I18" s="21" t="s">
        <v>4</v>
      </c>
      <c r="J18" s="21"/>
      <c r="K18" s="21"/>
      <c r="L18" s="21"/>
      <c r="M18" s="21"/>
      <c r="N18" s="21">
        <f>SUM(O18)</f>
        <v>0</v>
      </c>
      <c r="O18" s="18" t="str">
        <f t="shared" si="1"/>
        <v/>
      </c>
      <c r="P18" s="18"/>
      <c r="Q18" s="18"/>
      <c r="R18" s="18"/>
      <c r="S18" s="18"/>
      <c r="T18" s="18"/>
      <c r="U18" s="18"/>
      <c r="V18" s="18"/>
      <c r="W18" s="18"/>
      <c r="X18" s="18"/>
      <c r="Y18" s="16">
        <v>0</v>
      </c>
      <c r="Z18" s="5">
        <f>ROUND(N18*Y18,2)</f>
        <v>0</v>
      </c>
      <c r="AA18" s="27"/>
      <c r="AB18" s="27"/>
    </row>
    <row r="19" spans="1:28" s="1" customFormat="1" hidden="1" x14ac:dyDescent="0.25">
      <c r="A19" s="22">
        <v>3</v>
      </c>
      <c r="B19" s="22"/>
      <c r="C19" s="22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18" t="str">
        <f t="shared" si="1"/>
        <v/>
      </c>
      <c r="P19" s="18"/>
      <c r="Q19" s="18"/>
      <c r="R19" s="18"/>
      <c r="S19" s="18"/>
      <c r="T19" s="18"/>
      <c r="U19" s="18"/>
      <c r="V19" s="18"/>
      <c r="W19" s="18"/>
      <c r="X19" s="18"/>
      <c r="Y19" s="16"/>
      <c r="Z19" s="5"/>
      <c r="AA19" s="27"/>
      <c r="AB19" s="27"/>
    </row>
    <row r="20" spans="1:28" s="1" customFormat="1" ht="15" hidden="1" customHeight="1" x14ac:dyDescent="0.25">
      <c r="A20" s="46" t="s">
        <v>25</v>
      </c>
      <c r="B20" s="47"/>
      <c r="C20" s="47"/>
      <c r="D20" s="47"/>
      <c r="E20" s="47"/>
      <c r="F20" s="47"/>
      <c r="G20" s="47"/>
      <c r="H20" s="47"/>
      <c r="I20" s="47"/>
      <c r="J20" s="20"/>
      <c r="K20" s="8"/>
      <c r="L20" s="9" t="s">
        <v>4</v>
      </c>
      <c r="M20" s="22" t="s">
        <v>4</v>
      </c>
      <c r="N20" s="5">
        <f>SUM(N21:N22)</f>
        <v>0</v>
      </c>
      <c r="O20" s="18" t="str">
        <f t="shared" si="1"/>
        <v/>
      </c>
      <c r="P20" s="18">
        <f t="shared" ref="P20:X20" si="4">SUM(P21:P22)</f>
        <v>0</v>
      </c>
      <c r="Q20" s="18">
        <f t="shared" si="4"/>
        <v>0</v>
      </c>
      <c r="R20" s="18">
        <f t="shared" si="4"/>
        <v>0</v>
      </c>
      <c r="S20" s="18">
        <f t="shared" si="4"/>
        <v>0</v>
      </c>
      <c r="T20" s="18">
        <f t="shared" si="4"/>
        <v>0</v>
      </c>
      <c r="U20" s="18">
        <f t="shared" si="4"/>
        <v>0</v>
      </c>
      <c r="V20" s="18">
        <f t="shared" si="4"/>
        <v>0</v>
      </c>
      <c r="W20" s="18">
        <f t="shared" si="4"/>
        <v>0</v>
      </c>
      <c r="X20" s="18">
        <f t="shared" si="4"/>
        <v>0</v>
      </c>
      <c r="Y20" s="17" t="s">
        <v>4</v>
      </c>
      <c r="Z20" s="5">
        <f>ROUND(SUM(Z21:Z22),2)</f>
        <v>0</v>
      </c>
      <c r="AA20" s="27"/>
      <c r="AB20" s="27"/>
    </row>
    <row r="21" spans="1:28" s="1" customFormat="1" hidden="1" x14ac:dyDescent="0.25">
      <c r="A21" s="22" t="s">
        <v>12</v>
      </c>
      <c r="B21" s="22"/>
      <c r="C21" s="22"/>
      <c r="D21" s="21" t="s">
        <v>4</v>
      </c>
      <c r="E21" s="21" t="s">
        <v>4</v>
      </c>
      <c r="F21" s="21" t="s">
        <v>4</v>
      </c>
      <c r="G21" s="21" t="s">
        <v>4</v>
      </c>
      <c r="H21" s="21"/>
      <c r="I21" s="21" t="s">
        <v>4</v>
      </c>
      <c r="J21" s="21"/>
      <c r="K21" s="21"/>
      <c r="L21" s="21"/>
      <c r="M21" s="21"/>
      <c r="N21" s="21">
        <f>SUM(O21)</f>
        <v>0</v>
      </c>
      <c r="O21" s="18" t="str">
        <f t="shared" si="1"/>
        <v/>
      </c>
      <c r="P21" s="18"/>
      <c r="Q21" s="18"/>
      <c r="R21" s="18"/>
      <c r="S21" s="18"/>
      <c r="T21" s="18"/>
      <c r="U21" s="18"/>
      <c r="V21" s="18"/>
      <c r="W21" s="18"/>
      <c r="X21" s="18"/>
      <c r="Y21" s="16">
        <v>0</v>
      </c>
      <c r="Z21" s="5">
        <f>ROUND(N21*Y21,2)</f>
        <v>0</v>
      </c>
      <c r="AA21" s="27"/>
      <c r="AB21" s="27"/>
    </row>
    <row r="22" spans="1:28" s="1" customFormat="1" hidden="1" x14ac:dyDescent="0.25">
      <c r="A22" s="12">
        <v>4</v>
      </c>
      <c r="B22" s="12"/>
      <c r="C22" s="12"/>
      <c r="D22" s="24"/>
      <c r="E22" s="24"/>
      <c r="F22" s="24"/>
      <c r="G22" s="24"/>
      <c r="H22" s="24"/>
      <c r="I22" s="24"/>
      <c r="J22" s="24"/>
      <c r="K22" s="24"/>
      <c r="L22" s="21"/>
      <c r="M22" s="21"/>
      <c r="N22" s="21"/>
      <c r="O22" s="18" t="str">
        <f t="shared" si="1"/>
        <v/>
      </c>
      <c r="P22" s="18"/>
      <c r="Q22" s="18"/>
      <c r="R22" s="18"/>
      <c r="S22" s="18"/>
      <c r="T22" s="18"/>
      <c r="U22" s="18"/>
      <c r="V22" s="18"/>
      <c r="W22" s="18"/>
      <c r="X22" s="18"/>
      <c r="Y22" s="16"/>
      <c r="Z22" s="5"/>
      <c r="AA22" s="27"/>
      <c r="AB22" s="27"/>
    </row>
    <row r="23" spans="1:28" s="6" customFormat="1" ht="15" customHeight="1" x14ac:dyDescent="0.25">
      <c r="A23" s="44" t="s">
        <v>26</v>
      </c>
      <c r="B23" s="45"/>
      <c r="C23" s="45"/>
      <c r="D23" s="45"/>
      <c r="E23" s="45"/>
      <c r="F23" s="45"/>
      <c r="G23" s="45"/>
      <c r="H23" s="45"/>
      <c r="I23" s="45"/>
      <c r="J23" s="23"/>
      <c r="K23" s="2"/>
      <c r="L23" s="3" t="s">
        <v>4</v>
      </c>
      <c r="M23" s="4" t="s">
        <v>4</v>
      </c>
      <c r="N23" s="5">
        <f>SUM(N24:N31)</f>
        <v>186</v>
      </c>
      <c r="O23" s="18">
        <f t="shared" si="1"/>
        <v>186</v>
      </c>
      <c r="P23" s="18">
        <f t="shared" ref="P23:X23" si="5">SUM(P24:P31)</f>
        <v>100</v>
      </c>
      <c r="Q23" s="18">
        <f t="shared" si="5"/>
        <v>20</v>
      </c>
      <c r="R23" s="18">
        <f t="shared" si="5"/>
        <v>0</v>
      </c>
      <c r="S23" s="18">
        <f t="shared" si="5"/>
        <v>36</v>
      </c>
      <c r="T23" s="18">
        <f t="shared" si="5"/>
        <v>0</v>
      </c>
      <c r="U23" s="18">
        <f t="shared" si="5"/>
        <v>0</v>
      </c>
      <c r="V23" s="18">
        <f t="shared" si="5"/>
        <v>0</v>
      </c>
      <c r="W23" s="18">
        <f t="shared" si="5"/>
        <v>30</v>
      </c>
      <c r="X23" s="18">
        <f t="shared" si="5"/>
        <v>0</v>
      </c>
      <c r="Y23" s="15"/>
      <c r="Z23" s="5"/>
      <c r="AA23" s="5">
        <f t="shared" ref="AA23:AB23" si="6">ROUND(SUM(AA24:AA31),2)</f>
        <v>53604</v>
      </c>
      <c r="AB23" s="5">
        <f t="shared" si="6"/>
        <v>65396.88</v>
      </c>
    </row>
    <row r="24" spans="1:28" s="1" customFormat="1" ht="90" x14ac:dyDescent="0.25">
      <c r="A24" s="22">
        <v>1</v>
      </c>
      <c r="B24" s="22">
        <v>1008935</v>
      </c>
      <c r="C24" s="22" t="s">
        <v>41</v>
      </c>
      <c r="D24" s="21" t="s">
        <v>4</v>
      </c>
      <c r="E24" s="26" t="s">
        <v>61</v>
      </c>
      <c r="F24" s="21" t="s">
        <v>4</v>
      </c>
      <c r="G24" s="21" t="s">
        <v>4</v>
      </c>
      <c r="H24" s="21"/>
      <c r="I24" s="21" t="s">
        <v>4</v>
      </c>
      <c r="J24" s="26" t="s">
        <v>59</v>
      </c>
      <c r="K24" s="21">
        <v>12026</v>
      </c>
      <c r="L24" s="21" t="s">
        <v>43</v>
      </c>
      <c r="M24" s="21" t="s">
        <v>42</v>
      </c>
      <c r="N24" s="21">
        <f>SUM(O24)</f>
        <v>2</v>
      </c>
      <c r="O24" s="18">
        <f t="shared" si="1"/>
        <v>2</v>
      </c>
      <c r="P24" s="18">
        <v>0</v>
      </c>
      <c r="Q24" s="18">
        <v>0</v>
      </c>
      <c r="R24" s="18">
        <v>0</v>
      </c>
      <c r="S24" s="18">
        <v>2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6">
        <v>170</v>
      </c>
      <c r="Z24" s="5">
        <f>Y24*1.22</f>
        <v>207.4</v>
      </c>
      <c r="AA24" s="16">
        <f>N24*Y24</f>
        <v>340</v>
      </c>
      <c r="AB24" s="5">
        <f>N24*Z24</f>
        <v>414.8</v>
      </c>
    </row>
    <row r="25" spans="1:28" s="1" customFormat="1" ht="90" x14ac:dyDescent="0.25">
      <c r="A25" s="22">
        <v>2</v>
      </c>
      <c r="B25" s="22">
        <v>1037208</v>
      </c>
      <c r="C25" s="22" t="s">
        <v>44</v>
      </c>
      <c r="D25" s="21" t="s">
        <v>4</v>
      </c>
      <c r="E25" s="26" t="s">
        <v>61</v>
      </c>
      <c r="F25" s="21" t="s">
        <v>4</v>
      </c>
      <c r="G25" s="21" t="s">
        <v>4</v>
      </c>
      <c r="H25" s="21"/>
      <c r="I25" s="21" t="s">
        <v>4</v>
      </c>
      <c r="J25" s="26" t="s">
        <v>59</v>
      </c>
      <c r="K25" s="21">
        <v>12026</v>
      </c>
      <c r="L25" s="21" t="s">
        <v>43</v>
      </c>
      <c r="M25" s="21" t="s">
        <v>42</v>
      </c>
      <c r="N25" s="21">
        <f t="shared" ref="N25:N30" si="7">SUM(O25)</f>
        <v>23</v>
      </c>
      <c r="O25" s="18">
        <f t="shared" ref="O25:O30" si="8">IF(SUM(P25:X25)&gt;0,SUM(P25:X25),"")</f>
        <v>23</v>
      </c>
      <c r="P25" s="18">
        <v>0</v>
      </c>
      <c r="Q25" s="18">
        <v>20</v>
      </c>
      <c r="R25" s="18">
        <v>0</v>
      </c>
      <c r="S25" s="18">
        <v>3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6">
        <v>490</v>
      </c>
      <c r="Z25" s="5">
        <f t="shared" ref="Z25:Z30" si="9">Y25*1.22</f>
        <v>597.79999999999995</v>
      </c>
      <c r="AA25" s="16">
        <f t="shared" ref="AA25:AA30" si="10">N25*Y25</f>
        <v>11270</v>
      </c>
      <c r="AB25" s="5">
        <f t="shared" ref="AB25:AB30" si="11">N25*Z25</f>
        <v>13749.4</v>
      </c>
    </row>
    <row r="26" spans="1:28" s="1" customFormat="1" ht="90" x14ac:dyDescent="0.25">
      <c r="A26" s="22">
        <v>3</v>
      </c>
      <c r="B26" s="22">
        <v>1051585</v>
      </c>
      <c r="C26" s="22" t="s">
        <v>45</v>
      </c>
      <c r="D26" s="21" t="s">
        <v>4</v>
      </c>
      <c r="E26" s="26" t="s">
        <v>61</v>
      </c>
      <c r="F26" s="21" t="s">
        <v>4</v>
      </c>
      <c r="G26" s="21" t="s">
        <v>4</v>
      </c>
      <c r="H26" s="21"/>
      <c r="I26" s="21" t="s">
        <v>4</v>
      </c>
      <c r="J26" s="26" t="s">
        <v>59</v>
      </c>
      <c r="K26" s="21">
        <v>12026</v>
      </c>
      <c r="L26" s="21" t="s">
        <v>43</v>
      </c>
      <c r="M26" s="21" t="s">
        <v>42</v>
      </c>
      <c r="N26" s="21">
        <f t="shared" si="7"/>
        <v>30</v>
      </c>
      <c r="O26" s="18">
        <f t="shared" si="8"/>
        <v>30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30</v>
      </c>
      <c r="X26" s="18">
        <v>0</v>
      </c>
      <c r="Y26" s="16">
        <v>560</v>
      </c>
      <c r="Z26" s="5">
        <f t="shared" si="9"/>
        <v>683.19999999999993</v>
      </c>
      <c r="AA26" s="16">
        <f t="shared" si="10"/>
        <v>16800</v>
      </c>
      <c r="AB26" s="5">
        <f t="shared" si="11"/>
        <v>20495.999999999996</v>
      </c>
    </row>
    <row r="27" spans="1:28" s="1" customFormat="1" ht="90" x14ac:dyDescent="0.25">
      <c r="A27" s="22">
        <v>4</v>
      </c>
      <c r="B27" s="22">
        <v>1056021</v>
      </c>
      <c r="C27" s="22" t="s">
        <v>46</v>
      </c>
      <c r="D27" s="21" t="s">
        <v>4</v>
      </c>
      <c r="E27" s="26" t="s">
        <v>61</v>
      </c>
      <c r="F27" s="21" t="s">
        <v>4</v>
      </c>
      <c r="G27" s="21" t="s">
        <v>4</v>
      </c>
      <c r="H27" s="21"/>
      <c r="I27" s="21" t="s">
        <v>4</v>
      </c>
      <c r="J27" s="26" t="s">
        <v>59</v>
      </c>
      <c r="K27" s="21">
        <v>12026</v>
      </c>
      <c r="L27" s="21" t="s">
        <v>43</v>
      </c>
      <c r="M27" s="21" t="s">
        <v>47</v>
      </c>
      <c r="N27" s="21">
        <f t="shared" si="7"/>
        <v>100</v>
      </c>
      <c r="O27" s="18">
        <f t="shared" si="8"/>
        <v>100</v>
      </c>
      <c r="P27" s="18">
        <v>100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6">
        <v>64</v>
      </c>
      <c r="Z27" s="5">
        <f t="shared" si="9"/>
        <v>78.08</v>
      </c>
      <c r="AA27" s="16">
        <f t="shared" si="10"/>
        <v>6400</v>
      </c>
      <c r="AB27" s="5">
        <f t="shared" si="11"/>
        <v>7808</v>
      </c>
    </row>
    <row r="28" spans="1:28" s="1" customFormat="1" ht="90" x14ac:dyDescent="0.25">
      <c r="A28" s="22">
        <v>5</v>
      </c>
      <c r="B28" s="22">
        <v>1059905</v>
      </c>
      <c r="C28" s="22" t="s">
        <v>48</v>
      </c>
      <c r="D28" s="21" t="s">
        <v>4</v>
      </c>
      <c r="E28" s="26" t="s">
        <v>61</v>
      </c>
      <c r="F28" s="21" t="s">
        <v>4</v>
      </c>
      <c r="G28" s="21" t="s">
        <v>4</v>
      </c>
      <c r="H28" s="21"/>
      <c r="I28" s="21" t="s">
        <v>4</v>
      </c>
      <c r="J28" s="26" t="s">
        <v>59</v>
      </c>
      <c r="K28" s="21">
        <v>12026</v>
      </c>
      <c r="L28" s="21" t="s">
        <v>43</v>
      </c>
      <c r="M28" s="21" t="s">
        <v>42</v>
      </c>
      <c r="N28" s="21">
        <f t="shared" si="7"/>
        <v>5</v>
      </c>
      <c r="O28" s="18">
        <f t="shared" si="8"/>
        <v>5</v>
      </c>
      <c r="P28" s="18">
        <v>0</v>
      </c>
      <c r="Q28" s="18">
        <v>0</v>
      </c>
      <c r="R28" s="18">
        <v>0</v>
      </c>
      <c r="S28" s="18">
        <v>5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6">
        <v>670</v>
      </c>
      <c r="Z28" s="5">
        <f t="shared" si="9"/>
        <v>817.4</v>
      </c>
      <c r="AA28" s="16">
        <f t="shared" si="10"/>
        <v>3350</v>
      </c>
      <c r="AB28" s="5">
        <f t="shared" si="11"/>
        <v>4087</v>
      </c>
    </row>
    <row r="29" spans="1:28" s="1" customFormat="1" ht="90" x14ac:dyDescent="0.25">
      <c r="A29" s="22">
        <v>6</v>
      </c>
      <c r="B29" s="22">
        <v>1085034</v>
      </c>
      <c r="C29" s="22" t="s">
        <v>49</v>
      </c>
      <c r="D29" s="21" t="s">
        <v>4</v>
      </c>
      <c r="E29" s="26" t="s">
        <v>61</v>
      </c>
      <c r="F29" s="21" t="s">
        <v>4</v>
      </c>
      <c r="G29" s="21" t="s">
        <v>4</v>
      </c>
      <c r="H29" s="21"/>
      <c r="I29" s="21" t="s">
        <v>4</v>
      </c>
      <c r="J29" s="26" t="s">
        <v>59</v>
      </c>
      <c r="K29" s="21">
        <v>12026</v>
      </c>
      <c r="L29" s="21" t="s">
        <v>43</v>
      </c>
      <c r="M29" s="21" t="s">
        <v>42</v>
      </c>
      <c r="N29" s="21">
        <f t="shared" si="7"/>
        <v>16</v>
      </c>
      <c r="O29" s="18">
        <f t="shared" si="8"/>
        <v>16</v>
      </c>
      <c r="P29" s="18">
        <v>0</v>
      </c>
      <c r="Q29" s="18">
        <v>0</v>
      </c>
      <c r="R29" s="18">
        <v>0</v>
      </c>
      <c r="S29" s="18">
        <v>16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6">
        <v>594</v>
      </c>
      <c r="Z29" s="5">
        <f t="shared" si="9"/>
        <v>724.68</v>
      </c>
      <c r="AA29" s="16">
        <f t="shared" si="10"/>
        <v>9504</v>
      </c>
      <c r="AB29" s="5">
        <f t="shared" si="11"/>
        <v>11594.88</v>
      </c>
    </row>
    <row r="30" spans="1:28" s="1" customFormat="1" ht="90" x14ac:dyDescent="0.25">
      <c r="A30" s="22">
        <v>7</v>
      </c>
      <c r="B30" s="22">
        <v>1085035</v>
      </c>
      <c r="C30" s="22" t="s">
        <v>50</v>
      </c>
      <c r="D30" s="21" t="s">
        <v>4</v>
      </c>
      <c r="E30" s="26" t="s">
        <v>61</v>
      </c>
      <c r="F30" s="21" t="s">
        <v>4</v>
      </c>
      <c r="G30" s="21" t="s">
        <v>4</v>
      </c>
      <c r="H30" s="21"/>
      <c r="I30" s="21" t="s">
        <v>4</v>
      </c>
      <c r="J30" s="26" t="s">
        <v>59</v>
      </c>
      <c r="K30" s="21">
        <v>12026</v>
      </c>
      <c r="L30" s="21" t="s">
        <v>43</v>
      </c>
      <c r="M30" s="21" t="s">
        <v>42</v>
      </c>
      <c r="N30" s="21">
        <f t="shared" si="7"/>
        <v>10</v>
      </c>
      <c r="O30" s="18">
        <f t="shared" si="8"/>
        <v>10</v>
      </c>
      <c r="P30" s="18">
        <v>0</v>
      </c>
      <c r="Q30" s="18">
        <v>0</v>
      </c>
      <c r="R30" s="18">
        <v>0</v>
      </c>
      <c r="S30" s="18">
        <v>10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6">
        <v>594</v>
      </c>
      <c r="Z30" s="5">
        <f t="shared" si="9"/>
        <v>724.68</v>
      </c>
      <c r="AA30" s="16">
        <f t="shared" si="10"/>
        <v>5940</v>
      </c>
      <c r="AB30" s="5">
        <f t="shared" si="11"/>
        <v>7246.7999999999993</v>
      </c>
    </row>
    <row r="31" spans="1:28" s="1" customFormat="1" hidden="1" x14ac:dyDescent="0.25">
      <c r="A31" s="22">
        <v>1</v>
      </c>
      <c r="B31" s="22"/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18" t="str">
        <f>IF(SUM(P31:X31)&gt;0,SUM(P31:X31),"")</f>
        <v/>
      </c>
      <c r="P31" s="18"/>
      <c r="Q31" s="18"/>
      <c r="R31" s="18"/>
      <c r="S31" s="18"/>
      <c r="T31" s="18"/>
      <c r="U31" s="18"/>
      <c r="V31" s="18"/>
      <c r="W31" s="18"/>
      <c r="X31" s="18"/>
      <c r="Y31" s="16"/>
      <c r="Z31" s="5"/>
      <c r="AA31" s="27"/>
      <c r="AB31" s="27"/>
    </row>
    <row r="32" spans="1:28" s="1" customFormat="1" ht="15" customHeight="1" x14ac:dyDescent="0.25">
      <c r="A32" s="46" t="s">
        <v>27</v>
      </c>
      <c r="B32" s="47"/>
      <c r="C32" s="47"/>
      <c r="D32" s="47"/>
      <c r="E32" s="47"/>
      <c r="F32" s="47"/>
      <c r="G32" s="47"/>
      <c r="H32" s="47"/>
      <c r="I32" s="47"/>
      <c r="J32" s="20"/>
      <c r="K32" s="8"/>
      <c r="L32" s="9" t="s">
        <v>4</v>
      </c>
      <c r="M32" s="22" t="s">
        <v>4</v>
      </c>
      <c r="N32" s="5">
        <f>SUM(N33:N36)</f>
        <v>65</v>
      </c>
      <c r="O32" s="18">
        <f>IF(SUM(P32:X32)&gt;0,SUM(P32:X32),"")</f>
        <v>65</v>
      </c>
      <c r="P32" s="18">
        <f t="shared" ref="P32:X32" si="12">SUM(P33:P36)</f>
        <v>20</v>
      </c>
      <c r="Q32" s="18">
        <f t="shared" si="12"/>
        <v>0</v>
      </c>
      <c r="R32" s="18">
        <f t="shared" si="12"/>
        <v>0</v>
      </c>
      <c r="S32" s="18">
        <f t="shared" si="12"/>
        <v>0</v>
      </c>
      <c r="T32" s="18">
        <f t="shared" si="12"/>
        <v>0</v>
      </c>
      <c r="U32" s="18">
        <f t="shared" si="12"/>
        <v>0</v>
      </c>
      <c r="V32" s="18">
        <f t="shared" si="12"/>
        <v>45</v>
      </c>
      <c r="W32" s="18">
        <f t="shared" si="12"/>
        <v>0</v>
      </c>
      <c r="X32" s="18">
        <f t="shared" si="12"/>
        <v>0</v>
      </c>
      <c r="Y32" s="17" t="s">
        <v>4</v>
      </c>
      <c r="Z32" s="5"/>
      <c r="AA32" s="5">
        <f t="shared" ref="AA32:AB32" si="13">ROUND(SUM(AA33:AA36),2)</f>
        <v>30130</v>
      </c>
      <c r="AB32" s="5">
        <f t="shared" si="13"/>
        <v>36758.6</v>
      </c>
    </row>
    <row r="33" spans="1:28" s="1" customFormat="1" ht="90" x14ac:dyDescent="0.25">
      <c r="A33" s="22">
        <v>8</v>
      </c>
      <c r="B33" s="22">
        <v>1008935</v>
      </c>
      <c r="C33" s="22" t="s">
        <v>41</v>
      </c>
      <c r="D33" s="21" t="s">
        <v>4</v>
      </c>
      <c r="E33" s="26" t="s">
        <v>61</v>
      </c>
      <c r="F33" s="21" t="s">
        <v>4</v>
      </c>
      <c r="G33" s="21" t="s">
        <v>4</v>
      </c>
      <c r="H33" s="21"/>
      <c r="I33" s="21" t="s">
        <v>4</v>
      </c>
      <c r="J33" s="26" t="s">
        <v>59</v>
      </c>
      <c r="K33" s="21">
        <v>22026</v>
      </c>
      <c r="L33" s="21" t="s">
        <v>43</v>
      </c>
      <c r="M33" s="21" t="s">
        <v>42</v>
      </c>
      <c r="N33" s="21">
        <f>SUM(O33)</f>
        <v>20</v>
      </c>
      <c r="O33" s="18">
        <f>IF(SUM(P33:X33)&gt;0,SUM(P33:X33),"")</f>
        <v>20</v>
      </c>
      <c r="P33" s="18">
        <v>20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6">
        <v>170</v>
      </c>
      <c r="Z33" s="5">
        <f t="shared" ref="Z33:Z35" si="14">Y33*1.22</f>
        <v>207.4</v>
      </c>
      <c r="AA33" s="16">
        <f t="shared" ref="AA33" si="15">N33*Y33</f>
        <v>3400</v>
      </c>
      <c r="AB33" s="5">
        <f t="shared" ref="AB33" si="16">N33*Z33</f>
        <v>4148</v>
      </c>
    </row>
    <row r="34" spans="1:28" s="1" customFormat="1" ht="90" x14ac:dyDescent="0.25">
      <c r="A34" s="22">
        <v>9</v>
      </c>
      <c r="B34" s="22">
        <v>1085034</v>
      </c>
      <c r="C34" s="22" t="s">
        <v>49</v>
      </c>
      <c r="D34" s="21" t="s">
        <v>4</v>
      </c>
      <c r="E34" s="26" t="s">
        <v>61</v>
      </c>
      <c r="F34" s="21" t="s">
        <v>4</v>
      </c>
      <c r="G34" s="21" t="s">
        <v>4</v>
      </c>
      <c r="H34" s="21"/>
      <c r="I34" s="21" t="s">
        <v>4</v>
      </c>
      <c r="J34" s="26" t="s">
        <v>59</v>
      </c>
      <c r="K34" s="21">
        <v>22026</v>
      </c>
      <c r="L34" s="21" t="s">
        <v>43</v>
      </c>
      <c r="M34" s="21" t="s">
        <v>42</v>
      </c>
      <c r="N34" s="21">
        <f t="shared" ref="N34:N35" si="17">SUM(O34)</f>
        <v>15</v>
      </c>
      <c r="O34" s="18">
        <f t="shared" ref="O34:O35" si="18">IF(SUM(P34:X34)&gt;0,SUM(P34:X34),"")</f>
        <v>15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15</v>
      </c>
      <c r="W34" s="18">
        <v>0</v>
      </c>
      <c r="X34" s="18">
        <v>0</v>
      </c>
      <c r="Y34" s="16">
        <v>594</v>
      </c>
      <c r="Z34" s="5">
        <f t="shared" si="14"/>
        <v>724.68</v>
      </c>
      <c r="AA34" s="16">
        <f t="shared" ref="AA34:AA35" si="19">N34*Y34</f>
        <v>8910</v>
      </c>
      <c r="AB34" s="5">
        <f t="shared" ref="AB34:AB35" si="20">N34*Z34</f>
        <v>10870.199999999999</v>
      </c>
    </row>
    <row r="35" spans="1:28" s="1" customFormat="1" ht="90" x14ac:dyDescent="0.25">
      <c r="A35" s="22">
        <v>10</v>
      </c>
      <c r="B35" s="22">
        <v>1085035</v>
      </c>
      <c r="C35" s="22" t="s">
        <v>50</v>
      </c>
      <c r="D35" s="21" t="s">
        <v>4</v>
      </c>
      <c r="E35" s="26" t="s">
        <v>61</v>
      </c>
      <c r="F35" s="21" t="s">
        <v>4</v>
      </c>
      <c r="G35" s="21" t="s">
        <v>4</v>
      </c>
      <c r="H35" s="21"/>
      <c r="I35" s="21" t="s">
        <v>4</v>
      </c>
      <c r="J35" s="26" t="s">
        <v>59</v>
      </c>
      <c r="K35" s="21">
        <v>22026</v>
      </c>
      <c r="L35" s="21" t="s">
        <v>43</v>
      </c>
      <c r="M35" s="21" t="s">
        <v>42</v>
      </c>
      <c r="N35" s="21">
        <f t="shared" si="17"/>
        <v>30</v>
      </c>
      <c r="O35" s="18">
        <f t="shared" si="18"/>
        <v>30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30</v>
      </c>
      <c r="W35" s="18">
        <v>0</v>
      </c>
      <c r="X35" s="18">
        <v>0</v>
      </c>
      <c r="Y35" s="16">
        <v>594</v>
      </c>
      <c r="Z35" s="5">
        <f t="shared" si="14"/>
        <v>724.68</v>
      </c>
      <c r="AA35" s="16">
        <f t="shared" si="19"/>
        <v>17820</v>
      </c>
      <c r="AB35" s="5">
        <f t="shared" si="20"/>
        <v>21740.399999999998</v>
      </c>
    </row>
    <row r="36" spans="1:28" s="1" customFormat="1" hidden="1" x14ac:dyDescent="0.25">
      <c r="A36" s="22">
        <v>2</v>
      </c>
      <c r="B36" s="22"/>
      <c r="C36" s="22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18" t="str">
        <f>IF(SUM(P36:X36)&gt;0,SUM(P36:X36),"")</f>
        <v/>
      </c>
      <c r="P36" s="18"/>
      <c r="Q36" s="18"/>
      <c r="R36" s="18"/>
      <c r="S36" s="18"/>
      <c r="T36" s="18"/>
      <c r="U36" s="18"/>
      <c r="V36" s="18"/>
      <c r="W36" s="18"/>
      <c r="X36" s="18"/>
      <c r="Y36" s="16"/>
      <c r="Z36" s="5"/>
      <c r="AA36" s="27"/>
      <c r="AB36" s="27"/>
    </row>
    <row r="37" spans="1:28" s="1" customFormat="1" ht="15" customHeight="1" x14ac:dyDescent="0.25">
      <c r="A37" s="46" t="s">
        <v>28</v>
      </c>
      <c r="B37" s="47"/>
      <c r="C37" s="47"/>
      <c r="D37" s="47"/>
      <c r="E37" s="47"/>
      <c r="F37" s="47"/>
      <c r="G37" s="47"/>
      <c r="H37" s="47"/>
      <c r="I37" s="47"/>
      <c r="J37" s="20"/>
      <c r="K37" s="8"/>
      <c r="L37" s="9" t="s">
        <v>4</v>
      </c>
      <c r="M37" s="22" t="s">
        <v>4</v>
      </c>
      <c r="N37" s="5">
        <f>SUM(N38:N42)</f>
        <v>109</v>
      </c>
      <c r="O37" s="18">
        <f>IF(SUM(P37:X37)&gt;0,SUM(P37:X37),"")</f>
        <v>109</v>
      </c>
      <c r="P37" s="18">
        <f t="shared" ref="P37:X37" si="21">SUM(P38:P42)</f>
        <v>54</v>
      </c>
      <c r="Q37" s="18">
        <f t="shared" si="21"/>
        <v>0</v>
      </c>
      <c r="R37" s="18">
        <f t="shared" si="21"/>
        <v>0</v>
      </c>
      <c r="S37" s="18">
        <f t="shared" si="21"/>
        <v>0</v>
      </c>
      <c r="T37" s="18">
        <f t="shared" si="21"/>
        <v>0</v>
      </c>
      <c r="U37" s="18">
        <f t="shared" si="21"/>
        <v>0</v>
      </c>
      <c r="V37" s="18">
        <f t="shared" si="21"/>
        <v>55</v>
      </c>
      <c r="W37" s="18">
        <f t="shared" si="21"/>
        <v>0</v>
      </c>
      <c r="X37" s="18">
        <f t="shared" si="21"/>
        <v>0</v>
      </c>
      <c r="Y37" s="17" t="s">
        <v>4</v>
      </c>
      <c r="Z37" s="5"/>
      <c r="AA37" s="5">
        <f t="shared" ref="AA37:AB37" si="22">ROUND(SUM(AA38:AA42),2)</f>
        <v>66210</v>
      </c>
      <c r="AB37" s="5">
        <f t="shared" si="22"/>
        <v>80776.2</v>
      </c>
    </row>
    <row r="38" spans="1:28" s="1" customFormat="1" ht="90" x14ac:dyDescent="0.25">
      <c r="A38" s="22">
        <v>11</v>
      </c>
      <c r="B38" s="22">
        <v>1051585</v>
      </c>
      <c r="C38" s="22" t="s">
        <v>45</v>
      </c>
      <c r="D38" s="21" t="s">
        <v>4</v>
      </c>
      <c r="E38" s="26" t="s">
        <v>61</v>
      </c>
      <c r="F38" s="21" t="s">
        <v>4</v>
      </c>
      <c r="G38" s="21" t="s">
        <v>4</v>
      </c>
      <c r="H38" s="21"/>
      <c r="I38" s="21" t="s">
        <v>4</v>
      </c>
      <c r="J38" s="26" t="s">
        <v>59</v>
      </c>
      <c r="K38" s="21">
        <v>32026</v>
      </c>
      <c r="L38" s="21" t="s">
        <v>43</v>
      </c>
      <c r="M38" s="21" t="s">
        <v>42</v>
      </c>
      <c r="N38" s="21">
        <f>SUM(O38)</f>
        <v>24</v>
      </c>
      <c r="O38" s="18">
        <f>IF(SUM(P38:X38)&gt;0,SUM(P38:X38),"")</f>
        <v>24</v>
      </c>
      <c r="P38" s="18">
        <v>24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6">
        <v>560</v>
      </c>
      <c r="Z38" s="5">
        <f t="shared" ref="Z38:Z41" si="23">Y38*1.22</f>
        <v>683.19999999999993</v>
      </c>
      <c r="AA38" s="16">
        <f t="shared" ref="AA38" si="24">N38*Y38</f>
        <v>13440</v>
      </c>
      <c r="AB38" s="5">
        <f t="shared" ref="AB38" si="25">N38*Z38</f>
        <v>16396.8</v>
      </c>
    </row>
    <row r="39" spans="1:28" s="1" customFormat="1" ht="90" x14ac:dyDescent="0.25">
      <c r="A39" s="22">
        <v>12</v>
      </c>
      <c r="B39" s="22">
        <v>1059905</v>
      </c>
      <c r="C39" s="22" t="s">
        <v>48</v>
      </c>
      <c r="D39" s="21" t="s">
        <v>4</v>
      </c>
      <c r="E39" s="26" t="s">
        <v>61</v>
      </c>
      <c r="F39" s="21" t="s">
        <v>4</v>
      </c>
      <c r="G39" s="21" t="s">
        <v>4</v>
      </c>
      <c r="H39" s="21"/>
      <c r="I39" s="21" t="s">
        <v>4</v>
      </c>
      <c r="J39" s="26" t="s">
        <v>59</v>
      </c>
      <c r="K39" s="21">
        <v>32026</v>
      </c>
      <c r="L39" s="21" t="s">
        <v>43</v>
      </c>
      <c r="M39" s="21" t="s">
        <v>42</v>
      </c>
      <c r="N39" s="21">
        <f t="shared" ref="N39:N41" si="26">SUM(O39)</f>
        <v>30</v>
      </c>
      <c r="O39" s="18">
        <f t="shared" ref="O39:O41" si="27">IF(SUM(P39:X39)&gt;0,SUM(P39:X39),"")</f>
        <v>30</v>
      </c>
      <c r="P39" s="18">
        <v>30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6">
        <v>670</v>
      </c>
      <c r="Z39" s="5">
        <f t="shared" si="23"/>
        <v>817.4</v>
      </c>
      <c r="AA39" s="16">
        <f t="shared" ref="AA39:AA41" si="28">N39*Y39</f>
        <v>20100</v>
      </c>
      <c r="AB39" s="5">
        <f t="shared" ref="AB39:AB41" si="29">N39*Z39</f>
        <v>24522</v>
      </c>
    </row>
    <row r="40" spans="1:28" s="1" customFormat="1" ht="90" x14ac:dyDescent="0.25">
      <c r="A40" s="22">
        <v>13</v>
      </c>
      <c r="B40" s="22">
        <v>1085034</v>
      </c>
      <c r="C40" s="22" t="s">
        <v>49</v>
      </c>
      <c r="D40" s="21" t="s">
        <v>4</v>
      </c>
      <c r="E40" s="26" t="s">
        <v>61</v>
      </c>
      <c r="F40" s="21" t="s">
        <v>4</v>
      </c>
      <c r="G40" s="21" t="s">
        <v>4</v>
      </c>
      <c r="H40" s="21"/>
      <c r="I40" s="21" t="s">
        <v>4</v>
      </c>
      <c r="J40" s="26" t="s">
        <v>59</v>
      </c>
      <c r="K40" s="21">
        <v>32026</v>
      </c>
      <c r="L40" s="21" t="s">
        <v>43</v>
      </c>
      <c r="M40" s="21" t="s">
        <v>42</v>
      </c>
      <c r="N40" s="21">
        <f t="shared" si="26"/>
        <v>35</v>
      </c>
      <c r="O40" s="18">
        <f t="shared" si="27"/>
        <v>35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35</v>
      </c>
      <c r="W40" s="18">
        <v>0</v>
      </c>
      <c r="X40" s="18">
        <v>0</v>
      </c>
      <c r="Y40" s="16">
        <v>594</v>
      </c>
      <c r="Z40" s="5">
        <f t="shared" si="23"/>
        <v>724.68</v>
      </c>
      <c r="AA40" s="16">
        <f t="shared" si="28"/>
        <v>20790</v>
      </c>
      <c r="AB40" s="5">
        <f t="shared" si="29"/>
        <v>25363.8</v>
      </c>
    </row>
    <row r="41" spans="1:28" s="1" customFormat="1" ht="90" x14ac:dyDescent="0.25">
      <c r="A41" s="22">
        <v>14</v>
      </c>
      <c r="B41" s="22">
        <v>1085035</v>
      </c>
      <c r="C41" s="22" t="s">
        <v>50</v>
      </c>
      <c r="D41" s="21" t="s">
        <v>4</v>
      </c>
      <c r="E41" s="26" t="s">
        <v>61</v>
      </c>
      <c r="F41" s="21" t="s">
        <v>4</v>
      </c>
      <c r="G41" s="21" t="s">
        <v>4</v>
      </c>
      <c r="H41" s="21"/>
      <c r="I41" s="21" t="s">
        <v>4</v>
      </c>
      <c r="J41" s="26" t="s">
        <v>59</v>
      </c>
      <c r="K41" s="21">
        <v>32026</v>
      </c>
      <c r="L41" s="21" t="s">
        <v>43</v>
      </c>
      <c r="M41" s="21" t="s">
        <v>42</v>
      </c>
      <c r="N41" s="21">
        <f t="shared" si="26"/>
        <v>20</v>
      </c>
      <c r="O41" s="18">
        <f t="shared" si="27"/>
        <v>20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20</v>
      </c>
      <c r="W41" s="18">
        <v>0</v>
      </c>
      <c r="X41" s="18">
        <v>0</v>
      </c>
      <c r="Y41" s="16">
        <v>594</v>
      </c>
      <c r="Z41" s="5">
        <f t="shared" si="23"/>
        <v>724.68</v>
      </c>
      <c r="AA41" s="16">
        <f t="shared" si="28"/>
        <v>11880</v>
      </c>
      <c r="AB41" s="5">
        <f t="shared" si="29"/>
        <v>14493.599999999999</v>
      </c>
    </row>
    <row r="42" spans="1:28" s="1" customFormat="1" hidden="1" x14ac:dyDescent="0.25">
      <c r="A42" s="22">
        <v>3</v>
      </c>
      <c r="B42" s="22"/>
      <c r="C42" s="22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 t="str">
        <f>IF(SUM(P42:X42)&gt;0,SUM(P42:X42),"")</f>
        <v/>
      </c>
      <c r="P42" s="18"/>
      <c r="Q42" s="18"/>
      <c r="R42" s="18"/>
      <c r="S42" s="18"/>
      <c r="T42" s="18"/>
      <c r="U42" s="18"/>
      <c r="V42" s="18"/>
      <c r="W42" s="18"/>
      <c r="X42" s="18"/>
      <c r="Y42" s="16"/>
      <c r="Z42" s="5"/>
      <c r="AA42" s="27"/>
      <c r="AB42" s="27"/>
    </row>
    <row r="43" spans="1:28" s="1" customFormat="1" ht="15" hidden="1" customHeight="1" x14ac:dyDescent="0.25">
      <c r="A43" s="46" t="s">
        <v>29</v>
      </c>
      <c r="B43" s="47"/>
      <c r="C43" s="47"/>
      <c r="D43" s="47"/>
      <c r="E43" s="47"/>
      <c r="F43" s="47"/>
      <c r="G43" s="47"/>
      <c r="H43" s="47"/>
      <c r="I43" s="47"/>
      <c r="J43" s="20"/>
      <c r="K43" s="8"/>
      <c r="L43" s="9" t="s">
        <v>4</v>
      </c>
      <c r="M43" s="22" t="s">
        <v>4</v>
      </c>
      <c r="N43" s="5">
        <f>SUM(N44:N45)</f>
        <v>0</v>
      </c>
      <c r="O43" s="18" t="str">
        <f>IF(SUM(P43:X43)&gt;0,SUM(P43:X43),"")</f>
        <v/>
      </c>
      <c r="P43" s="18">
        <f t="shared" ref="P43:X43" si="30">SUM(P44:P45)</f>
        <v>0</v>
      </c>
      <c r="Q43" s="18">
        <f t="shared" si="30"/>
        <v>0</v>
      </c>
      <c r="R43" s="18">
        <f t="shared" si="30"/>
        <v>0</v>
      </c>
      <c r="S43" s="18">
        <f t="shared" si="30"/>
        <v>0</v>
      </c>
      <c r="T43" s="18">
        <f t="shared" si="30"/>
        <v>0</v>
      </c>
      <c r="U43" s="18">
        <f t="shared" si="30"/>
        <v>0</v>
      </c>
      <c r="V43" s="18">
        <f t="shared" si="30"/>
        <v>0</v>
      </c>
      <c r="W43" s="18">
        <f t="shared" si="30"/>
        <v>0</v>
      </c>
      <c r="X43" s="18">
        <f t="shared" si="30"/>
        <v>0</v>
      </c>
      <c r="Y43" s="17" t="s">
        <v>4</v>
      </c>
      <c r="Z43" s="5">
        <f>ROUND(SUM(Z44:Z45),2)</f>
        <v>0</v>
      </c>
      <c r="AA43" s="27"/>
      <c r="AB43" s="27"/>
    </row>
    <row r="44" spans="1:28" s="1" customFormat="1" hidden="1" x14ac:dyDescent="0.25">
      <c r="A44" s="22" t="s">
        <v>12</v>
      </c>
      <c r="B44" s="22"/>
      <c r="C44" s="22"/>
      <c r="D44" s="21" t="s">
        <v>4</v>
      </c>
      <c r="E44" s="21" t="s">
        <v>4</v>
      </c>
      <c r="F44" s="21" t="s">
        <v>4</v>
      </c>
      <c r="G44" s="21" t="s">
        <v>4</v>
      </c>
      <c r="H44" s="21"/>
      <c r="I44" s="21" t="s">
        <v>4</v>
      </c>
      <c r="J44" s="21"/>
      <c r="K44" s="21"/>
      <c r="L44" s="21"/>
      <c r="M44" s="21"/>
      <c r="N44" s="21">
        <f>SUM(O44)</f>
        <v>0</v>
      </c>
      <c r="O44" s="18" t="str">
        <f>IF(SUM(P44:X44)&gt;0,SUM(P44:X44),"")</f>
        <v/>
      </c>
      <c r="P44" s="18"/>
      <c r="Q44" s="18"/>
      <c r="R44" s="18"/>
      <c r="S44" s="18"/>
      <c r="T44" s="18"/>
      <c r="U44" s="18"/>
      <c r="V44" s="18"/>
      <c r="W44" s="18"/>
      <c r="X44" s="18"/>
      <c r="Y44" s="16">
        <v>0</v>
      </c>
      <c r="Z44" s="5">
        <f>ROUND(N44*Y44,2)</f>
        <v>0</v>
      </c>
      <c r="AA44" s="27"/>
      <c r="AB44" s="27"/>
    </row>
    <row r="45" spans="1:28" s="1" customFormat="1" hidden="1" x14ac:dyDescent="0.25">
      <c r="A45" s="12">
        <v>4</v>
      </c>
      <c r="B45" s="12"/>
      <c r="C45" s="12"/>
      <c r="D45" s="24"/>
      <c r="E45" s="24"/>
      <c r="F45" s="24"/>
      <c r="G45" s="24"/>
      <c r="H45" s="24"/>
      <c r="I45" s="24"/>
      <c r="J45" s="24"/>
      <c r="K45" s="24"/>
      <c r="L45" s="21"/>
      <c r="M45" s="21"/>
      <c r="N45" s="21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7"/>
      <c r="Z45" s="5"/>
      <c r="AA45" s="27"/>
      <c r="AB45" s="27"/>
    </row>
    <row r="46" spans="1:28" s="1" customFormat="1" ht="15" customHeight="1" x14ac:dyDescent="0.25">
      <c r="A46" s="11"/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11"/>
      <c r="I46" s="11" t="s">
        <v>4</v>
      </c>
      <c r="J46" s="11"/>
      <c r="K46" s="11"/>
      <c r="L46" s="26" t="s">
        <v>11</v>
      </c>
      <c r="M46" s="26" t="s">
        <v>4</v>
      </c>
      <c r="N46" s="14">
        <f>N11+N14+N17+N20+N23+N32+N37+N43</f>
        <v>360</v>
      </c>
      <c r="O46" s="14">
        <f t="shared" ref="O46:X46" si="31">SUM(O11,O14,O17,O20,O23,O32,O37,O43)</f>
        <v>360</v>
      </c>
      <c r="P46" s="14">
        <f t="shared" si="31"/>
        <v>174</v>
      </c>
      <c r="Q46" s="14">
        <f t="shared" si="31"/>
        <v>20</v>
      </c>
      <c r="R46" s="14">
        <f t="shared" si="31"/>
        <v>0</v>
      </c>
      <c r="S46" s="14">
        <f t="shared" si="31"/>
        <v>36</v>
      </c>
      <c r="T46" s="14">
        <f t="shared" si="31"/>
        <v>0</v>
      </c>
      <c r="U46" s="14">
        <f t="shared" si="31"/>
        <v>0</v>
      </c>
      <c r="V46" s="14">
        <f t="shared" si="31"/>
        <v>100</v>
      </c>
      <c r="W46" s="14">
        <f t="shared" si="31"/>
        <v>30</v>
      </c>
      <c r="X46" s="14">
        <f t="shared" si="31"/>
        <v>0</v>
      </c>
      <c r="Y46" s="26" t="s">
        <v>60</v>
      </c>
      <c r="Z46" s="30" t="s">
        <v>60</v>
      </c>
      <c r="AA46" s="29">
        <f>SUM(AA37,AA32,AA23)</f>
        <v>149944</v>
      </c>
      <c r="AB46" s="29">
        <f>SUM(AB37,AB32,AB23)</f>
        <v>182931.68</v>
      </c>
    </row>
  </sheetData>
  <mergeCells count="35">
    <mergeCell ref="A32:I32"/>
    <mergeCell ref="A37:I37"/>
    <mergeCell ref="A43:I43"/>
    <mergeCell ref="A11:I11"/>
    <mergeCell ref="A14:I14"/>
    <mergeCell ref="A17:I17"/>
    <mergeCell ref="A20:I20"/>
    <mergeCell ref="A23:I23"/>
    <mergeCell ref="A10:I10"/>
    <mergeCell ref="Y6:Y8"/>
    <mergeCell ref="Z6:Z8"/>
    <mergeCell ref="C7:D7"/>
    <mergeCell ref="E7:I7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AA6:AA8"/>
    <mergeCell ref="AB6:AB8"/>
    <mergeCell ref="U2:AB2"/>
    <mergeCell ref="A4:Z4"/>
    <mergeCell ref="A5:Z5"/>
    <mergeCell ref="A6:A8"/>
    <mergeCell ref="B6:B8"/>
    <mergeCell ref="C6:K6"/>
    <mergeCell ref="L6:L8"/>
    <mergeCell ref="M6:M8"/>
    <mergeCell ref="N6:N8"/>
    <mergeCell ref="O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Казанцев Николай Александрович</cp:lastModifiedBy>
  <dcterms:created xsi:type="dcterms:W3CDTF">2016-10-05T06:20:23Z</dcterms:created>
  <dcterms:modified xsi:type="dcterms:W3CDTF">2026-07-02T08:44:30Z</dcterms:modified>
</cp:coreProperties>
</file>